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075"/>
  </bookViews>
  <sheets>
    <sheet name="Прил.4.3" sheetId="1" r:id="rId1"/>
  </sheets>
  <calcPr calcId="125725"/>
</workbook>
</file>

<file path=xl/calcChain.xml><?xml version="1.0" encoding="utf-8"?>
<calcChain xmlns="http://schemas.openxmlformats.org/spreadsheetml/2006/main">
  <c r="M16" i="1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15"/>
  <c r="M13" l="1"/>
</calcChain>
</file>

<file path=xl/sharedStrings.xml><?xml version="1.0" encoding="utf-8"?>
<sst xmlns="http://schemas.openxmlformats.org/spreadsheetml/2006/main" count="67" uniqueCount="66">
  <si>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</si>
  <si>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410</t>
  </si>
  <si>
    <t>ООО "АСД МС"</t>
  </si>
  <si>
    <t>052</t>
  </si>
  <si>
    <t>ЧУЗ "ПК РЖД" г.Кандалакша</t>
  </si>
  <si>
    <t>051</t>
  </si>
  <si>
    <t>ЧУЗ "ПК РЖД" г.Мурманск</t>
  </si>
  <si>
    <t>168</t>
  </si>
  <si>
    <t>ФКУЗ "МСЧ МВД"</t>
  </si>
  <si>
    <t>050</t>
  </si>
  <si>
    <t>ФГБУН "КНЦ РАН"</t>
  </si>
  <si>
    <t>038</t>
  </si>
  <si>
    <t>ФГБУЗ "ЦМСЧ № 120" ФМБА</t>
  </si>
  <si>
    <t>037</t>
  </si>
  <si>
    <t>ФГБУЗ "МСЧ № 118" ФМБА</t>
  </si>
  <si>
    <t>030</t>
  </si>
  <si>
    <t>ФГБУЗ "ММЦ" ФМБА</t>
  </si>
  <si>
    <t>152</t>
  </si>
  <si>
    <t>ГОБУЗ "ДП № 5"</t>
  </si>
  <si>
    <t>109</t>
  </si>
  <si>
    <t>ГОБУЗ "ДП № 4"</t>
  </si>
  <si>
    <t>098</t>
  </si>
  <si>
    <t>ГОБУЗ "ДП № 1"</t>
  </si>
  <si>
    <t>ГОБУЗ "ГП № 2"</t>
  </si>
  <si>
    <t>ГОБУЗ "ГП № 1"</t>
  </si>
  <si>
    <t>008</t>
  </si>
  <si>
    <t>ГОБУЗ "ЦРБ ЗАТО г.Североморск"</t>
  </si>
  <si>
    <t>010</t>
  </si>
  <si>
    <t>ГОБУЗ "Печенгская ЦРБ"</t>
  </si>
  <si>
    <t>046</t>
  </si>
  <si>
    <t>ГОБУЗ "Оленегорская ЦГБ"</t>
  </si>
  <si>
    <t>045</t>
  </si>
  <si>
    <t>ГОАУЗ "Мончегорская ЦРБ"</t>
  </si>
  <si>
    <t>014</t>
  </si>
  <si>
    <t>ГОБУЗ "Ловозерская ЦРБ"</t>
  </si>
  <si>
    <t>013</t>
  </si>
  <si>
    <t>ГОБУЗ "Кольская ЦРБ"</t>
  </si>
  <si>
    <t>009</t>
  </si>
  <si>
    <t>ГОБУЗ "Кандалакшская ЦРБ"</t>
  </si>
  <si>
    <t>007</t>
  </si>
  <si>
    <t>ГОБУЗ "Апатитско-Кировская ЦГБ"</t>
  </si>
  <si>
    <t>041</t>
  </si>
  <si>
    <t>ГОБУЗ "МОКБ"</t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</si>
  <si>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</si>
  <si>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</si>
  <si>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</si>
  <si>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</si>
  <si>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</si>
  <si>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</si>
  <si>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</si>
  <si>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t>в том числе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</si>
  <si>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</si>
  <si>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Код</t>
  </si>
  <si>
    <t>Наименование</t>
  </si>
  <si>
    <t>ВСЕГО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</si>
  <si>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</si>
  <si>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Коэффициенты дифференциации (КД)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</si>
  <si>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</si>
  <si>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Медицинская организация</t>
  </si>
  <si>
    <t>№ п/п</t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</si>
  <si>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</si>
  <si>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Приложение № 4.3</t>
  </si>
  <si>
    <t>НОВАЯ РЕДАКЦИЯ</t>
  </si>
  <si>
    <t>приложения № 4.3 к Тарифному соглашению</t>
  </si>
  <si>
    <t>к протоколу заседания Комиссии по разработке ТПОМС</t>
  </si>
  <si>
    <t>от 26.10.2021 № 12/2021</t>
  </si>
</sst>
</file>

<file path=xl/styles.xml><?xml version="1.0" encoding="utf-8"?>
<styleSheet xmlns="http://schemas.openxmlformats.org/spreadsheetml/2006/main">
  <numFmts count="6">
    <numFmt numFmtId="164" formatCode="#,##0.00000"/>
    <numFmt numFmtId="165" formatCode="#,##0.000000"/>
    <numFmt numFmtId="166" formatCode="#,##0.000"/>
    <numFmt numFmtId="167" formatCode="0.0000000"/>
    <numFmt numFmtId="168" formatCode="_-* #,##0.00&quot;р.&quot;_-;\-* #,##0.00&quot;р.&quot;_-;_-* &quot;-&quot;??&quot;р.&quot;_-;_-@_-"/>
    <numFmt numFmtId="169" formatCode="_-* #,##0.00_р_._-;\-* #,##0.00_р_._-;_-* &quot;-&quot;??_р_._-;_-@_-"/>
  </numFmts>
  <fonts count="26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bscript"/>
      <sz val="12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9" fillId="0" borderId="0"/>
    <xf numFmtId="168" fontId="20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0" fillId="0" borderId="0">
      <alignment vertical="top"/>
    </xf>
    <xf numFmtId="0" fontId="22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>
      <alignment vertical="top"/>
    </xf>
    <xf numFmtId="0" fontId="23" fillId="0" borderId="0"/>
    <xf numFmtId="0" fontId="2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20" fillId="0" borderId="0">
      <alignment vertical="top"/>
    </xf>
    <xf numFmtId="0" fontId="1" fillId="0" borderId="0"/>
    <xf numFmtId="9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2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3" fillId="0" borderId="0" xfId="0" applyFont="1" applyBorder="1"/>
    <xf numFmtId="0" fontId="3" fillId="0" borderId="1" xfId="0" applyFont="1" applyBorder="1"/>
    <xf numFmtId="0" fontId="4" fillId="0" borderId="0" xfId="0" applyFont="1"/>
    <xf numFmtId="165" fontId="5" fillId="0" borderId="0" xfId="0" applyNumberFormat="1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9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" fontId="5" fillId="0" borderId="3" xfId="2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3" fillId="0" borderId="3" xfId="3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3" xfId="0" applyFont="1" applyFill="1" applyBorder="1" applyAlignment="1">
      <alignment horizontal="center" vertical="center" wrapText="1"/>
    </xf>
    <xf numFmtId="10" fontId="13" fillId="2" borderId="3" xfId="0" applyNumberFormat="1" applyFont="1" applyFill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166" fontId="14" fillId="2" borderId="3" xfId="0" applyNumberFormat="1" applyFont="1" applyFill="1" applyBorder="1" applyAlignment="1">
      <alignment vertical="center" wrapText="1"/>
    </xf>
    <xf numFmtId="167" fontId="3" fillId="0" borderId="0" xfId="0" applyNumberFormat="1" applyFont="1"/>
    <xf numFmtId="0" fontId="4" fillId="0" borderId="0" xfId="4" applyFont="1" applyBorder="1"/>
    <xf numFmtId="0" fontId="17" fillId="0" borderId="0" xfId="0" applyFont="1" applyAlignment="1">
      <alignment horizontal="right"/>
    </xf>
    <xf numFmtId="0" fontId="17" fillId="0" borderId="0" xfId="0" applyFont="1"/>
    <xf numFmtId="0" fontId="3" fillId="0" borderId="0" xfId="0" applyFont="1" applyAlignment="1">
      <alignment horizontal="right"/>
    </xf>
    <xf numFmtId="0" fontId="8" fillId="0" borderId="2" xfId="0" applyFont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166" fontId="14" fillId="2" borderId="3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</cellXfs>
  <cellStyles count="97">
    <cellStyle name="Normal_Sheet1" xfId="5"/>
    <cellStyle name="Денежный 2" xfId="6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3 2" xfId="11"/>
    <cellStyle name="Обычный 13 2 2" xfId="12"/>
    <cellStyle name="Обычный 13 2 3" xfId="13"/>
    <cellStyle name="Обычный 13 2 4" xfId="14"/>
    <cellStyle name="Обычный 13 3" xfId="15"/>
    <cellStyle name="Обычный 13 4" xfId="16"/>
    <cellStyle name="Обычный 14" xfId="2"/>
    <cellStyle name="Обычный 15" xfId="17"/>
    <cellStyle name="Обычный 2" xfId="18"/>
    <cellStyle name="Обычный 2 2" xfId="19"/>
    <cellStyle name="Обычный 2 2 2" xfId="20"/>
    <cellStyle name="Обычный 2 3" xfId="21"/>
    <cellStyle name="Обычный 2 4" xfId="22"/>
    <cellStyle name="Обычный 2 5" xfId="23"/>
    <cellStyle name="Обычный 2 5 2" xfId="24"/>
    <cellStyle name="Обычный 3" xfId="25"/>
    <cellStyle name="Обычный 3 2" xfId="26"/>
    <cellStyle name="Обычный 3 2 2" xfId="27"/>
    <cellStyle name="Обычный 3 2 2 2" xfId="1"/>
    <cellStyle name="Обычный 3 2 2 2 2" xfId="28"/>
    <cellStyle name="Обычный 3 2 2 2 3" xfId="29"/>
    <cellStyle name="Обычный 3 2 2 2 4" xfId="3"/>
    <cellStyle name="Обычный 3 2 2 3" xfId="30"/>
    <cellStyle name="Обычный 3 2 2 4" xfId="31"/>
    <cellStyle name="Обычный 3 2 2 5" xfId="32"/>
    <cellStyle name="Обычный 3 2 3" xfId="4"/>
    <cellStyle name="Обычный 3 2 3 10" xfId="33"/>
    <cellStyle name="Обычный 3 2 3 2" xfId="34"/>
    <cellStyle name="Обычный 3 2 3 2 2" xfId="35"/>
    <cellStyle name="Обычный 3 2 3 3" xfId="36"/>
    <cellStyle name="Обычный 3 2 3 4" xfId="37"/>
    <cellStyle name="Обычный 3 2 3 4 2" xfId="38"/>
    <cellStyle name="Обычный 3 2 3 5" xfId="39"/>
    <cellStyle name="Обычный 3 2 3 5 2" xfId="40"/>
    <cellStyle name="Обычный 3 2 3 5 2 2" xfId="41"/>
    <cellStyle name="Обычный 3 2 3 5 2 2 2" xfId="42"/>
    <cellStyle name="Обычный 3 2 3 5 2 3" xfId="43"/>
    <cellStyle name="Обычный 3 2 3 5 3" xfId="44"/>
    <cellStyle name="Обычный 3 2 3 5 3 2" xfId="45"/>
    <cellStyle name="Обычный 3 2 3 6" xfId="46"/>
    <cellStyle name="Обычный 3 2 3 7" xfId="47"/>
    <cellStyle name="Обычный 3 2 3 8" xfId="48"/>
    <cellStyle name="Обычный 3 2 3 9" xfId="49"/>
    <cellStyle name="Обычный 3 2 3 9 2" xfId="50"/>
    <cellStyle name="Обычный 3 3" xfId="51"/>
    <cellStyle name="Обычный 3 4" xfId="52"/>
    <cellStyle name="Обычный 3 4 2" xfId="53"/>
    <cellStyle name="Обычный 3 4 2 2" xfId="54"/>
    <cellStyle name="Обычный 3 4 2 2 2" xfId="55"/>
    <cellStyle name="Обычный 3 4 2 2 2 2" xfId="56"/>
    <cellStyle name="Обычный 3 4 2 3" xfId="57"/>
    <cellStyle name="Обычный 3 5" xfId="58"/>
    <cellStyle name="Обычный 3 5 2" xfId="59"/>
    <cellStyle name="Обычный 3 5 2 2" xfId="60"/>
    <cellStyle name="Обычный 3 5 2 3" xfId="61"/>
    <cellStyle name="Обычный 3 5 3" xfId="62"/>
    <cellStyle name="Обычный 3 6" xfId="63"/>
    <cellStyle name="Обычный 3 6 2" xfId="64"/>
    <cellStyle name="Обычный 3 6 2 2" xfId="65"/>
    <cellStyle name="Обычный 3 7" xfId="66"/>
    <cellStyle name="Обычный 3 7 2" xfId="67"/>
    <cellStyle name="Обычный 3 7 2 2" xfId="68"/>
    <cellStyle name="Обычный 3 7 3" xfId="69"/>
    <cellStyle name="Обычный 3 7 3 2" xfId="70"/>
    <cellStyle name="Обычный 3 7 3 3" xfId="71"/>
    <cellStyle name="Обычный 3 7 3 3 2" xfId="72"/>
    <cellStyle name="Обычный 3 7 3 4" xfId="73"/>
    <cellStyle name="Обычный 3 7 3 5" xfId="74"/>
    <cellStyle name="Обычный 3 7 4" xfId="75"/>
    <cellStyle name="Обычный 3 7 5" xfId="76"/>
    <cellStyle name="Обычный 4" xfId="77"/>
    <cellStyle name="Обычный 4 2" xfId="78"/>
    <cellStyle name="Обычный 4 3" xfId="79"/>
    <cellStyle name="Обычный 4 4" xfId="80"/>
    <cellStyle name="Обычный 5" xfId="81"/>
    <cellStyle name="Обычный 5 2" xfId="82"/>
    <cellStyle name="Обычный 6" xfId="83"/>
    <cellStyle name="Обычный 6 2" xfId="84"/>
    <cellStyle name="Обычный 6 2 2" xfId="85"/>
    <cellStyle name="Обычный 6 2 2 2" xfId="86"/>
    <cellStyle name="Обычный 6 2 2 2 2" xfId="87"/>
    <cellStyle name="Обычный 6 2 2 2 2 2" xfId="88"/>
    <cellStyle name="Обычный 6 2 3" xfId="89"/>
    <cellStyle name="Обычный 7" xfId="90"/>
    <cellStyle name="Обычный 7 2" xfId="91"/>
    <cellStyle name="Обычный 8" xfId="92"/>
    <cellStyle name="Обычный 9" xfId="93"/>
    <cellStyle name="Процентный 2" xfId="94"/>
    <cellStyle name="Финансовый 2" xfId="95"/>
    <cellStyle name="Финансовый 3" xfId="9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T46"/>
  <sheetViews>
    <sheetView tabSelected="1" zoomScaleNormal="100" workbookViewId="0">
      <pane xSplit="2" ySplit="14" topLeftCell="C15" activePane="bottomRight" state="frozen"/>
      <selection activeCell="K8" sqref="K8"/>
      <selection pane="topRight" activeCell="K8" sqref="K8"/>
      <selection pane="bottomLeft" activeCell="K8" sqref="K8"/>
      <selection pane="bottomRight" activeCell="P28" sqref="P28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" width="10.75" style="1" customWidth="1"/>
    <col min="17" max="16384" width="9" style="1"/>
  </cols>
  <sheetData>
    <row r="1" spans="1:20" ht="18">
      <c r="M1" s="26" t="s">
        <v>61</v>
      </c>
    </row>
    <row r="2" spans="1:20">
      <c r="M2" s="28" t="s">
        <v>64</v>
      </c>
    </row>
    <row r="3" spans="1:20">
      <c r="M3" s="28" t="s">
        <v>65</v>
      </c>
    </row>
    <row r="4" spans="1:20" ht="10.5" customHeight="1">
      <c r="M4" s="28"/>
    </row>
    <row r="5" spans="1:20" s="27" customFormat="1" ht="18" customHeight="1">
      <c r="A5" s="33" t="s">
        <v>62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20" s="27" customFormat="1" ht="18" customHeight="1">
      <c r="A6" s="33" t="s">
        <v>63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20" s="25" customFormat="1" ht="9" customHeight="1"/>
    <row r="8" spans="1:20" ht="129" customHeight="1">
      <c r="A8" s="34" t="s">
        <v>60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20" ht="6.75" customHeight="1">
      <c r="D9" s="24"/>
    </row>
    <row r="10" spans="1:20" ht="20.100000000000001" customHeight="1">
      <c r="A10" s="30" t="s">
        <v>59</v>
      </c>
      <c r="B10" s="30" t="s">
        <v>58</v>
      </c>
      <c r="C10" s="30"/>
      <c r="D10" s="32" t="s">
        <v>57</v>
      </c>
      <c r="E10" s="32" t="s">
        <v>56</v>
      </c>
      <c r="F10" s="32"/>
      <c r="G10" s="32"/>
      <c r="H10" s="32"/>
      <c r="I10" s="32"/>
      <c r="J10" s="32"/>
      <c r="K10" s="32" t="s">
        <v>55</v>
      </c>
      <c r="L10" s="32"/>
      <c r="M10" s="32"/>
    </row>
    <row r="11" spans="1:20" ht="20.100000000000001" customHeight="1">
      <c r="A11" s="30"/>
      <c r="B11" s="30"/>
      <c r="C11" s="30"/>
      <c r="D11" s="32"/>
      <c r="E11" s="32"/>
      <c r="F11" s="32"/>
      <c r="G11" s="32"/>
      <c r="H11" s="32"/>
      <c r="I11" s="32"/>
      <c r="J11" s="32"/>
      <c r="K11" s="32" t="s">
        <v>54</v>
      </c>
      <c r="L11" s="32" t="s">
        <v>50</v>
      </c>
      <c r="M11" s="32"/>
    </row>
    <row r="12" spans="1:20" ht="20.100000000000001" customHeight="1">
      <c r="A12" s="30"/>
      <c r="B12" s="30" t="s">
        <v>53</v>
      </c>
      <c r="C12" s="30" t="s">
        <v>52</v>
      </c>
      <c r="D12" s="32"/>
      <c r="E12" s="31" t="s">
        <v>51</v>
      </c>
      <c r="F12" s="31" t="s">
        <v>50</v>
      </c>
      <c r="G12" s="31"/>
      <c r="H12" s="31" t="s">
        <v>49</v>
      </c>
      <c r="I12" s="31" t="s">
        <v>48</v>
      </c>
      <c r="J12" s="32" t="s">
        <v>47</v>
      </c>
      <c r="K12" s="32"/>
      <c r="L12" s="23" t="s">
        <v>46</v>
      </c>
      <c r="M12" s="23" t="s">
        <v>45</v>
      </c>
    </row>
    <row r="13" spans="1:20" ht="20.100000000000001" customHeight="1">
      <c r="A13" s="30"/>
      <c r="B13" s="30"/>
      <c r="C13" s="30"/>
      <c r="D13" s="32"/>
      <c r="E13" s="31"/>
      <c r="F13" s="22" t="s">
        <v>44</v>
      </c>
      <c r="G13" s="21" t="s">
        <v>43</v>
      </c>
      <c r="H13" s="31"/>
      <c r="I13" s="31"/>
      <c r="J13" s="32"/>
      <c r="K13" s="32"/>
      <c r="L13" s="20">
        <v>0.98</v>
      </c>
      <c r="M13" s="20">
        <f>100%-L13</f>
        <v>2.0000000000000018E-2</v>
      </c>
    </row>
    <row r="14" spans="1:20" s="18" customFormat="1" ht="15" customHeight="1">
      <c r="A14" s="19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  <c r="J14" s="19">
        <v>10</v>
      </c>
      <c r="K14" s="19">
        <v>11</v>
      </c>
      <c r="L14" s="19">
        <v>12</v>
      </c>
      <c r="M14" s="19">
        <v>13</v>
      </c>
    </row>
    <row r="15" spans="1:20" s="9" customFormat="1" ht="24" customHeight="1">
      <c r="A15" s="16">
        <v>1</v>
      </c>
      <c r="B15" s="15" t="s">
        <v>42</v>
      </c>
      <c r="C15" s="14" t="s">
        <v>41</v>
      </c>
      <c r="D15" s="13">
        <v>4271.53</v>
      </c>
      <c r="E15" s="12">
        <v>0.76117999999999997</v>
      </c>
      <c r="F15" s="12">
        <v>0.79818</v>
      </c>
      <c r="G15" s="12">
        <v>0.96299999999999997</v>
      </c>
      <c r="H15" s="12">
        <v>0.99961999999999995</v>
      </c>
      <c r="I15" s="12">
        <v>1</v>
      </c>
      <c r="J15" s="12">
        <v>1.4748000000000001</v>
      </c>
      <c r="K15" s="11">
        <v>4540.58</v>
      </c>
      <c r="L15" s="11">
        <v>4449.7700000000004</v>
      </c>
      <c r="M15" s="11">
        <f>K15-L15</f>
        <v>90.809999999999491</v>
      </c>
      <c r="O15" s="10"/>
      <c r="P15" s="10"/>
      <c r="Q15" s="10"/>
      <c r="R15" s="10"/>
      <c r="S15" s="10"/>
      <c r="T15" s="10"/>
    </row>
    <row r="16" spans="1:20" s="9" customFormat="1" ht="24" customHeight="1">
      <c r="A16" s="16">
        <v>2</v>
      </c>
      <c r="B16" s="15" t="s">
        <v>40</v>
      </c>
      <c r="C16" s="14" t="s">
        <v>39</v>
      </c>
      <c r="D16" s="13">
        <v>4271.53</v>
      </c>
      <c r="E16" s="12">
        <v>1.0370900000000001</v>
      </c>
      <c r="F16" s="12">
        <v>1.00383</v>
      </c>
      <c r="G16" s="12">
        <v>1.0332600000000001</v>
      </c>
      <c r="H16" s="12">
        <v>0.99961999999999995</v>
      </c>
      <c r="I16" s="12">
        <v>1.0284199999999999</v>
      </c>
      <c r="J16" s="12">
        <v>1.41282</v>
      </c>
      <c r="K16" s="11">
        <v>6094.87</v>
      </c>
      <c r="L16" s="11">
        <v>5972.97</v>
      </c>
      <c r="M16" s="11">
        <f t="shared" ref="M16:M36" si="0">K16-L16</f>
        <v>121.89999999999964</v>
      </c>
      <c r="O16" s="10"/>
      <c r="P16" s="10"/>
      <c r="Q16" s="10"/>
      <c r="R16" s="10"/>
      <c r="S16" s="10"/>
      <c r="T16" s="10"/>
    </row>
    <row r="17" spans="1:20" s="9" customFormat="1" ht="24" customHeight="1">
      <c r="A17" s="16">
        <v>3</v>
      </c>
      <c r="B17" s="15" t="s">
        <v>38</v>
      </c>
      <c r="C17" s="14" t="s">
        <v>37</v>
      </c>
      <c r="D17" s="13">
        <v>4271.53</v>
      </c>
      <c r="E17" s="12">
        <v>1.2455400000000001</v>
      </c>
      <c r="F17" s="12">
        <v>1.0476399999999999</v>
      </c>
      <c r="G17" s="12">
        <v>1.1979</v>
      </c>
      <c r="H17" s="12">
        <v>0.99961999999999995</v>
      </c>
      <c r="I17" s="12">
        <v>1.1104499999999999</v>
      </c>
      <c r="J17" s="12">
        <v>1.3570899999999999</v>
      </c>
      <c r="K17" s="11">
        <v>7592</v>
      </c>
      <c r="L17" s="11">
        <v>7440.16</v>
      </c>
      <c r="M17" s="11">
        <f t="shared" si="0"/>
        <v>151.84000000000015</v>
      </c>
      <c r="O17" s="10"/>
      <c r="P17" s="10"/>
      <c r="Q17" s="10"/>
      <c r="R17" s="10"/>
      <c r="S17" s="10"/>
      <c r="T17" s="10"/>
    </row>
    <row r="18" spans="1:20" s="9" customFormat="1" ht="24" customHeight="1">
      <c r="A18" s="16">
        <v>4</v>
      </c>
      <c r="B18" s="15" t="s">
        <v>36</v>
      </c>
      <c r="C18" s="14" t="s">
        <v>35</v>
      </c>
      <c r="D18" s="13">
        <v>4271.53</v>
      </c>
      <c r="E18" s="12">
        <v>1.0260899999999999</v>
      </c>
      <c r="F18" s="12">
        <v>0.99143999999999999</v>
      </c>
      <c r="G18" s="12">
        <v>1.0346500000000001</v>
      </c>
      <c r="H18" s="12">
        <v>1.0011399999999999</v>
      </c>
      <c r="I18" s="12">
        <v>1.1109500000000001</v>
      </c>
      <c r="J18" s="12">
        <v>1.4217500000000001</v>
      </c>
      <c r="K18" s="11">
        <v>6560.21</v>
      </c>
      <c r="L18" s="11">
        <v>6429.01</v>
      </c>
      <c r="M18" s="11">
        <f t="shared" si="0"/>
        <v>131.19999999999982</v>
      </c>
      <c r="O18" s="10"/>
      <c r="P18" s="10"/>
      <c r="Q18" s="10"/>
      <c r="R18" s="10"/>
      <c r="S18" s="10"/>
      <c r="T18" s="10"/>
    </row>
    <row r="19" spans="1:20" s="9" customFormat="1" ht="24" customHeight="1">
      <c r="A19" s="16">
        <v>5</v>
      </c>
      <c r="B19" s="15" t="s">
        <v>34</v>
      </c>
      <c r="C19" s="14" t="s">
        <v>33</v>
      </c>
      <c r="D19" s="13">
        <v>4271.53</v>
      </c>
      <c r="E19" s="12">
        <v>1.19539</v>
      </c>
      <c r="F19" s="12">
        <v>1.00244</v>
      </c>
      <c r="G19" s="12">
        <v>1.19295</v>
      </c>
      <c r="H19" s="12">
        <v>0.99961999999999995</v>
      </c>
      <c r="I19" s="12">
        <v>1.12171</v>
      </c>
      <c r="J19" s="12">
        <v>1.34032</v>
      </c>
      <c r="K19" s="11">
        <v>7269.25</v>
      </c>
      <c r="L19" s="11">
        <v>7123.87</v>
      </c>
      <c r="M19" s="11">
        <f t="shared" si="0"/>
        <v>145.38000000000011</v>
      </c>
      <c r="O19" s="10"/>
      <c r="P19" s="10"/>
      <c r="Q19" s="10"/>
      <c r="R19" s="10"/>
      <c r="S19" s="10"/>
      <c r="T19" s="10"/>
    </row>
    <row r="20" spans="1:20" s="9" customFormat="1" ht="24" customHeight="1">
      <c r="A20" s="16">
        <v>6</v>
      </c>
      <c r="B20" s="15" t="s">
        <v>32</v>
      </c>
      <c r="C20" s="14" t="s">
        <v>31</v>
      </c>
      <c r="D20" s="13">
        <v>4271.53</v>
      </c>
      <c r="E20" s="12">
        <v>1.0285899999999999</v>
      </c>
      <c r="F20" s="12">
        <v>1.0000899999999999</v>
      </c>
      <c r="G20" s="12">
        <v>1.0285</v>
      </c>
      <c r="H20" s="12">
        <v>0.99961999999999995</v>
      </c>
      <c r="I20" s="12">
        <v>1.0741000000000001</v>
      </c>
      <c r="J20" s="12">
        <v>1.4289700000000001</v>
      </c>
      <c r="K20" s="11">
        <v>6385.59</v>
      </c>
      <c r="L20" s="11">
        <v>6257.88</v>
      </c>
      <c r="M20" s="11">
        <f t="shared" si="0"/>
        <v>127.71000000000004</v>
      </c>
      <c r="O20" s="10"/>
      <c r="P20" s="10"/>
      <c r="Q20" s="10"/>
      <c r="R20" s="10"/>
      <c r="S20" s="10"/>
      <c r="T20" s="10"/>
    </row>
    <row r="21" spans="1:20" s="9" customFormat="1" ht="24" customHeight="1">
      <c r="A21" s="16">
        <v>7</v>
      </c>
      <c r="B21" s="15" t="s">
        <v>30</v>
      </c>
      <c r="C21" s="14" t="s">
        <v>29</v>
      </c>
      <c r="D21" s="13">
        <v>4271.53</v>
      </c>
      <c r="E21" s="12">
        <v>1.20923</v>
      </c>
      <c r="F21" s="12">
        <v>1.0019199999999999</v>
      </c>
      <c r="G21" s="12">
        <v>1.2073100000000001</v>
      </c>
      <c r="H21" s="12">
        <v>0.99961999999999995</v>
      </c>
      <c r="I21" s="12">
        <v>1.11653</v>
      </c>
      <c r="J21" s="12">
        <v>1.35328</v>
      </c>
      <c r="K21" s="11">
        <v>7390.23</v>
      </c>
      <c r="L21" s="11">
        <v>7242.43</v>
      </c>
      <c r="M21" s="11">
        <f t="shared" si="0"/>
        <v>147.79999999999927</v>
      </c>
      <c r="O21" s="10"/>
      <c r="P21" s="10"/>
      <c r="Q21" s="10"/>
      <c r="R21" s="10"/>
      <c r="S21" s="10"/>
      <c r="T21" s="10"/>
    </row>
    <row r="22" spans="1:20" s="9" customFormat="1" ht="24" customHeight="1">
      <c r="A22" s="16">
        <v>8</v>
      </c>
      <c r="B22" s="15" t="s">
        <v>28</v>
      </c>
      <c r="C22" s="14" t="s">
        <v>27</v>
      </c>
      <c r="D22" s="13">
        <v>4271.53</v>
      </c>
      <c r="E22" s="12">
        <v>1.22909</v>
      </c>
      <c r="F22" s="12">
        <v>1.01189</v>
      </c>
      <c r="G22" s="12">
        <v>1.2172000000000001</v>
      </c>
      <c r="H22" s="12">
        <v>0.99961999999999995</v>
      </c>
      <c r="I22" s="12">
        <v>1.11467</v>
      </c>
      <c r="J22" s="12">
        <v>1.3554299999999999</v>
      </c>
      <c r="K22" s="11">
        <v>7511</v>
      </c>
      <c r="L22" s="11">
        <v>7360.78</v>
      </c>
      <c r="M22" s="11">
        <f t="shared" si="0"/>
        <v>150.22000000000025</v>
      </c>
      <c r="O22" s="10"/>
      <c r="P22" s="10"/>
      <c r="Q22" s="10"/>
      <c r="R22" s="10"/>
      <c r="S22" s="10"/>
      <c r="T22" s="10"/>
    </row>
    <row r="23" spans="1:20" s="9" customFormat="1" ht="24" customHeight="1">
      <c r="A23" s="16">
        <v>9</v>
      </c>
      <c r="B23" s="15" t="s">
        <v>26</v>
      </c>
      <c r="C23" s="14" t="s">
        <v>25</v>
      </c>
      <c r="D23" s="13">
        <v>4271.53</v>
      </c>
      <c r="E23" s="12">
        <v>1.0749200000000001</v>
      </c>
      <c r="F23" s="12">
        <v>1.03748</v>
      </c>
      <c r="G23" s="12">
        <v>1.0374399999999999</v>
      </c>
      <c r="H23" s="12">
        <v>0.99961999999999995</v>
      </c>
      <c r="I23" s="12">
        <v>1.0887100000000001</v>
      </c>
      <c r="J23" s="12">
        <v>1.4376100000000001</v>
      </c>
      <c r="K23" s="11">
        <v>6804.88</v>
      </c>
      <c r="L23" s="11">
        <v>6668.78</v>
      </c>
      <c r="M23" s="11">
        <f t="shared" si="0"/>
        <v>136.10000000000036</v>
      </c>
      <c r="O23" s="10"/>
      <c r="P23" s="10"/>
      <c r="Q23" s="10"/>
      <c r="R23" s="10"/>
      <c r="S23" s="10"/>
      <c r="T23" s="10"/>
    </row>
    <row r="24" spans="1:20" s="9" customFormat="1" ht="24" customHeight="1">
      <c r="A24" s="16">
        <v>10</v>
      </c>
      <c r="B24" s="15" t="s">
        <v>24</v>
      </c>
      <c r="C24" s="14">
        <v>101</v>
      </c>
      <c r="D24" s="13">
        <v>4271.53</v>
      </c>
      <c r="E24" s="12">
        <v>0.71972999999999998</v>
      </c>
      <c r="F24" s="12">
        <v>0.83718999999999999</v>
      </c>
      <c r="G24" s="12">
        <v>0.88253999999999999</v>
      </c>
      <c r="H24" s="12">
        <v>0.99961999999999995</v>
      </c>
      <c r="I24" s="12">
        <v>1</v>
      </c>
      <c r="J24" s="12">
        <v>1.4450499999999999</v>
      </c>
      <c r="K24" s="11">
        <v>4206.72</v>
      </c>
      <c r="L24" s="11">
        <v>4122.59</v>
      </c>
      <c r="M24" s="11">
        <f t="shared" si="0"/>
        <v>84.130000000000109</v>
      </c>
      <c r="O24" s="10"/>
      <c r="P24" s="10"/>
      <c r="Q24" s="10"/>
      <c r="R24" s="10"/>
      <c r="S24" s="10"/>
      <c r="T24" s="10"/>
    </row>
    <row r="25" spans="1:20" s="9" customFormat="1" ht="24" customHeight="1">
      <c r="A25" s="16">
        <v>11</v>
      </c>
      <c r="B25" s="15" t="s">
        <v>23</v>
      </c>
      <c r="C25" s="14">
        <v>102</v>
      </c>
      <c r="D25" s="13">
        <v>4271.53</v>
      </c>
      <c r="E25" s="12">
        <v>0.73385999999999996</v>
      </c>
      <c r="F25" s="12">
        <v>0.85094999999999998</v>
      </c>
      <c r="G25" s="12">
        <v>0.88290999999999997</v>
      </c>
      <c r="H25" s="12">
        <v>0.99961999999999995</v>
      </c>
      <c r="I25" s="12">
        <v>1</v>
      </c>
      <c r="J25" s="12">
        <v>1.44069</v>
      </c>
      <c r="K25" s="11">
        <v>4276.3599999999997</v>
      </c>
      <c r="L25" s="11">
        <v>4190.83</v>
      </c>
      <c r="M25" s="11">
        <f t="shared" si="0"/>
        <v>85.529999999999745</v>
      </c>
      <c r="O25" s="10"/>
      <c r="P25" s="10"/>
      <c r="Q25" s="10"/>
      <c r="R25" s="10"/>
      <c r="S25" s="10"/>
      <c r="T25" s="10"/>
    </row>
    <row r="26" spans="1:20" s="9" customFormat="1" ht="24" customHeight="1">
      <c r="A26" s="16">
        <v>12</v>
      </c>
      <c r="B26" s="15" t="s">
        <v>22</v>
      </c>
      <c r="C26" s="14" t="s">
        <v>21</v>
      </c>
      <c r="D26" s="13">
        <v>4271.53</v>
      </c>
      <c r="E26" s="12">
        <v>1.5341800000000001</v>
      </c>
      <c r="F26" s="12">
        <v>1.65368</v>
      </c>
      <c r="G26" s="12">
        <v>0.88049999999999995</v>
      </c>
      <c r="H26" s="12">
        <v>0.99961999999999995</v>
      </c>
      <c r="I26" s="12">
        <v>1</v>
      </c>
      <c r="J26" s="12">
        <v>1.6761699999999999</v>
      </c>
      <c r="K26" s="11">
        <v>10401.24</v>
      </c>
      <c r="L26" s="11">
        <v>10193.219999999999</v>
      </c>
      <c r="M26" s="11">
        <f t="shared" si="0"/>
        <v>208.02000000000044</v>
      </c>
      <c r="O26" s="10"/>
      <c r="P26" s="10"/>
      <c r="Q26" s="10"/>
      <c r="R26" s="10"/>
      <c r="S26" s="10"/>
      <c r="T26" s="10"/>
    </row>
    <row r="27" spans="1:20" s="9" customFormat="1" ht="24" customHeight="1">
      <c r="A27" s="16">
        <v>13</v>
      </c>
      <c r="B27" s="15" t="s">
        <v>20</v>
      </c>
      <c r="C27" s="14" t="s">
        <v>19</v>
      </c>
      <c r="D27" s="13">
        <v>4271.53</v>
      </c>
      <c r="E27" s="12">
        <v>1.5</v>
      </c>
      <c r="F27" s="12">
        <v>1.6271100000000001</v>
      </c>
      <c r="G27" s="12">
        <v>0.87289000000000005</v>
      </c>
      <c r="H27" s="12">
        <v>0.99961999999999995</v>
      </c>
      <c r="I27" s="12">
        <v>1</v>
      </c>
      <c r="J27" s="12">
        <v>1.6942200000000001</v>
      </c>
      <c r="K27" s="11">
        <v>10279.02</v>
      </c>
      <c r="L27" s="11">
        <v>10073.44</v>
      </c>
      <c r="M27" s="11">
        <f t="shared" si="0"/>
        <v>205.57999999999993</v>
      </c>
      <c r="O27" s="10"/>
      <c r="P27" s="10"/>
      <c r="Q27" s="10"/>
      <c r="R27" s="10"/>
      <c r="S27" s="10"/>
      <c r="T27" s="10"/>
    </row>
    <row r="28" spans="1:20" s="9" customFormat="1" ht="24" customHeight="1">
      <c r="A28" s="16">
        <v>14</v>
      </c>
      <c r="B28" s="15" t="s">
        <v>18</v>
      </c>
      <c r="C28" s="14" t="s">
        <v>17</v>
      </c>
      <c r="D28" s="13">
        <v>4271.53</v>
      </c>
      <c r="E28" s="12">
        <v>1.53468</v>
      </c>
      <c r="F28" s="12">
        <v>1.6470400000000001</v>
      </c>
      <c r="G28" s="12">
        <v>0.88763999999999998</v>
      </c>
      <c r="H28" s="12">
        <v>0.99961999999999995</v>
      </c>
      <c r="I28" s="12">
        <v>1</v>
      </c>
      <c r="J28" s="12">
        <v>1.6837200000000001</v>
      </c>
      <c r="K28" s="11">
        <v>10451.5</v>
      </c>
      <c r="L28" s="11">
        <v>10242.469999999999</v>
      </c>
      <c r="M28" s="11">
        <f t="shared" si="0"/>
        <v>209.03000000000065</v>
      </c>
      <c r="O28" s="10"/>
      <c r="P28" s="10"/>
      <c r="Q28" s="10"/>
      <c r="R28" s="10"/>
      <c r="S28" s="10"/>
      <c r="T28" s="10"/>
    </row>
    <row r="29" spans="1:20" s="9" customFormat="1" ht="24" customHeight="1">
      <c r="A29" s="16">
        <v>15</v>
      </c>
      <c r="B29" s="15" t="s">
        <v>16</v>
      </c>
      <c r="C29" s="14" t="s">
        <v>15</v>
      </c>
      <c r="D29" s="13">
        <v>4271.53</v>
      </c>
      <c r="E29" s="12">
        <v>0.82193000000000005</v>
      </c>
      <c r="F29" s="12">
        <v>0.85468999999999995</v>
      </c>
      <c r="G29" s="12">
        <v>0.96723999999999999</v>
      </c>
      <c r="H29" s="12">
        <v>0.99961999999999995</v>
      </c>
      <c r="I29" s="12">
        <v>1.0077400000000001</v>
      </c>
      <c r="J29" s="12">
        <v>1.4395</v>
      </c>
      <c r="K29" s="11">
        <v>4822.6499999999996</v>
      </c>
      <c r="L29" s="11">
        <v>4726.2</v>
      </c>
      <c r="M29" s="11">
        <f t="shared" si="0"/>
        <v>96.449999999999818</v>
      </c>
      <c r="O29" s="10"/>
      <c r="P29" s="10"/>
      <c r="Q29" s="10"/>
      <c r="R29" s="10"/>
      <c r="S29" s="10"/>
      <c r="T29" s="10"/>
    </row>
    <row r="30" spans="1:20" s="9" customFormat="1" ht="24" customHeight="1">
      <c r="A30" s="16">
        <v>16</v>
      </c>
      <c r="B30" s="15" t="s">
        <v>14</v>
      </c>
      <c r="C30" s="14" t="s">
        <v>13</v>
      </c>
      <c r="D30" s="13">
        <v>4271.53</v>
      </c>
      <c r="E30" s="17">
        <v>1.0184299999999999</v>
      </c>
      <c r="F30" s="17">
        <v>0.99507999999999996</v>
      </c>
      <c r="G30" s="17">
        <v>1.02335</v>
      </c>
      <c r="H30" s="17">
        <v>0.99961999999999995</v>
      </c>
      <c r="I30" s="17">
        <v>1.11528</v>
      </c>
      <c r="J30" s="17">
        <v>1.40137</v>
      </c>
      <c r="K30" s="11">
        <v>6438.11</v>
      </c>
      <c r="L30" s="11">
        <v>6309.35</v>
      </c>
      <c r="M30" s="11">
        <f t="shared" si="0"/>
        <v>128.75999999999931</v>
      </c>
      <c r="O30" s="10"/>
      <c r="P30" s="10"/>
      <c r="Q30" s="10"/>
      <c r="R30" s="10"/>
      <c r="S30" s="10"/>
      <c r="T30" s="10"/>
    </row>
    <row r="31" spans="1:20" s="9" customFormat="1" ht="24" customHeight="1">
      <c r="A31" s="16">
        <v>17</v>
      </c>
      <c r="B31" s="15" t="s">
        <v>12</v>
      </c>
      <c r="C31" s="14" t="s">
        <v>11</v>
      </c>
      <c r="D31" s="13">
        <v>4271.53</v>
      </c>
      <c r="E31" s="17">
        <v>1.0464800000000001</v>
      </c>
      <c r="F31" s="17">
        <v>1.0226500000000001</v>
      </c>
      <c r="G31" s="17">
        <v>1.02383</v>
      </c>
      <c r="H31" s="17">
        <v>1.0044500000000001</v>
      </c>
      <c r="I31" s="17">
        <v>1.1214900000000001</v>
      </c>
      <c r="J31" s="17">
        <v>1.4331199999999999</v>
      </c>
      <c r="K31" s="11">
        <v>6835.86</v>
      </c>
      <c r="L31" s="11">
        <v>6699.14</v>
      </c>
      <c r="M31" s="11">
        <f t="shared" si="0"/>
        <v>136.71999999999935</v>
      </c>
      <c r="O31" s="10"/>
      <c r="P31" s="10"/>
      <c r="Q31" s="10"/>
      <c r="R31" s="10"/>
      <c r="S31" s="10"/>
      <c r="T31" s="10"/>
    </row>
    <row r="32" spans="1:20" s="9" customFormat="1" ht="24" customHeight="1">
      <c r="A32" s="16">
        <v>18</v>
      </c>
      <c r="B32" s="15" t="s">
        <v>10</v>
      </c>
      <c r="C32" s="14" t="s">
        <v>9</v>
      </c>
      <c r="D32" s="13">
        <v>4271.53</v>
      </c>
      <c r="E32" s="12">
        <v>0.86065999999999998</v>
      </c>
      <c r="F32" s="12">
        <v>0.90676999999999996</v>
      </c>
      <c r="G32" s="12">
        <v>0.95389000000000002</v>
      </c>
      <c r="H32" s="12">
        <v>0.99961999999999995</v>
      </c>
      <c r="I32" s="12">
        <v>1</v>
      </c>
      <c r="J32" s="12">
        <v>1.40435</v>
      </c>
      <c r="K32" s="11">
        <v>4888.75</v>
      </c>
      <c r="L32" s="11">
        <v>4790.9799999999996</v>
      </c>
      <c r="M32" s="11">
        <f t="shared" si="0"/>
        <v>97.770000000000437</v>
      </c>
      <c r="O32" s="10"/>
      <c r="P32" s="10"/>
      <c r="Q32" s="10"/>
      <c r="R32" s="10"/>
      <c r="S32" s="10"/>
      <c r="T32" s="10"/>
    </row>
    <row r="33" spans="1:20" s="9" customFormat="1" ht="24" customHeight="1">
      <c r="A33" s="16">
        <v>19</v>
      </c>
      <c r="B33" s="15" t="s">
        <v>8</v>
      </c>
      <c r="C33" s="14" t="s">
        <v>7</v>
      </c>
      <c r="D33" s="13">
        <v>4271.53</v>
      </c>
      <c r="E33" s="12">
        <v>0.84141999999999995</v>
      </c>
      <c r="F33" s="12">
        <v>0.76126000000000005</v>
      </c>
      <c r="G33" s="12">
        <v>1.08016</v>
      </c>
      <c r="H33" s="12">
        <v>0.99961999999999995</v>
      </c>
      <c r="I33" s="12">
        <v>1</v>
      </c>
      <c r="J33" s="12">
        <v>1.42279</v>
      </c>
      <c r="K33" s="11">
        <v>4842.22</v>
      </c>
      <c r="L33" s="11">
        <v>4745.38</v>
      </c>
      <c r="M33" s="11">
        <f t="shared" si="0"/>
        <v>96.840000000000146</v>
      </c>
      <c r="O33" s="10"/>
      <c r="P33" s="10"/>
      <c r="Q33" s="10"/>
      <c r="R33" s="10"/>
      <c r="S33" s="10"/>
      <c r="T33" s="10"/>
    </row>
    <row r="34" spans="1:20" s="9" customFormat="1" ht="24" customHeight="1">
      <c r="A34" s="16">
        <v>20</v>
      </c>
      <c r="B34" s="15" t="s">
        <v>6</v>
      </c>
      <c r="C34" s="14" t="s">
        <v>5</v>
      </c>
      <c r="D34" s="13">
        <v>4271.53</v>
      </c>
      <c r="E34" s="12">
        <v>0.87658999999999998</v>
      </c>
      <c r="F34" s="12">
        <v>0.84016999999999997</v>
      </c>
      <c r="G34" s="12">
        <v>1.0364199999999999</v>
      </c>
      <c r="H34" s="12">
        <v>0.99961999999999995</v>
      </c>
      <c r="I34" s="12">
        <v>1</v>
      </c>
      <c r="J34" s="12">
        <v>1.3883700000000001</v>
      </c>
      <c r="K34" s="11">
        <v>4922.58</v>
      </c>
      <c r="L34" s="11">
        <v>4824.13</v>
      </c>
      <c r="M34" s="11">
        <f t="shared" si="0"/>
        <v>98.449999999999818</v>
      </c>
      <c r="O34" s="10"/>
      <c r="P34" s="10"/>
      <c r="Q34" s="10"/>
      <c r="R34" s="10"/>
      <c r="S34" s="10"/>
      <c r="T34" s="10"/>
    </row>
    <row r="35" spans="1:20" s="9" customFormat="1" ht="24" customHeight="1">
      <c r="A35" s="16">
        <v>21</v>
      </c>
      <c r="B35" s="15" t="s">
        <v>4</v>
      </c>
      <c r="C35" s="14" t="s">
        <v>3</v>
      </c>
      <c r="D35" s="13">
        <v>4271.53</v>
      </c>
      <c r="E35" s="12">
        <v>0.80986999999999998</v>
      </c>
      <c r="F35" s="12">
        <v>0.77624000000000004</v>
      </c>
      <c r="G35" s="12">
        <v>1.03363</v>
      </c>
      <c r="H35" s="12">
        <v>0.99961999999999995</v>
      </c>
      <c r="I35" s="12">
        <v>1.1200000000000001</v>
      </c>
      <c r="J35" s="12">
        <v>1.3579000000000001</v>
      </c>
      <c r="K35" s="11">
        <v>4981.8599999999997</v>
      </c>
      <c r="L35" s="11">
        <v>4882.22</v>
      </c>
      <c r="M35" s="11">
        <f t="shared" si="0"/>
        <v>99.639999999999418</v>
      </c>
      <c r="O35" s="10"/>
      <c r="P35" s="10"/>
      <c r="Q35" s="10"/>
      <c r="R35" s="10"/>
      <c r="S35" s="10"/>
      <c r="T35" s="10"/>
    </row>
    <row r="36" spans="1:20" s="9" customFormat="1" ht="24" customHeight="1">
      <c r="A36" s="16">
        <v>22</v>
      </c>
      <c r="B36" s="15" t="s">
        <v>2</v>
      </c>
      <c r="C36" s="14" t="s">
        <v>1</v>
      </c>
      <c r="D36" s="13">
        <v>4271.53</v>
      </c>
      <c r="E36" s="12">
        <v>0.88719999999999999</v>
      </c>
      <c r="F36" s="12">
        <v>0.83931</v>
      </c>
      <c r="G36" s="12">
        <v>1.04789</v>
      </c>
      <c r="H36" s="12">
        <v>0.99961999999999995</v>
      </c>
      <c r="I36" s="12">
        <v>1</v>
      </c>
      <c r="J36" s="12">
        <v>1.3609599999999999</v>
      </c>
      <c r="K36" s="11">
        <v>4883.8</v>
      </c>
      <c r="L36" s="11">
        <v>4786.12</v>
      </c>
      <c r="M36" s="11">
        <f t="shared" si="0"/>
        <v>97.680000000000291</v>
      </c>
      <c r="O36" s="10"/>
      <c r="P36" s="10"/>
      <c r="Q36" s="10"/>
      <c r="R36" s="10"/>
      <c r="S36" s="10"/>
      <c r="T36" s="10"/>
    </row>
    <row r="37" spans="1:20" s="7" customFormat="1" ht="12" customHeight="1">
      <c r="A37" s="8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</row>
    <row r="38" spans="1:20" s="5" customFormat="1" ht="21">
      <c r="A38" s="5" t="s">
        <v>0</v>
      </c>
      <c r="D38" s="6">
        <v>0.94726699999999997</v>
      </c>
    </row>
    <row r="39" spans="1:20" ht="9.75" customHeight="1">
      <c r="D39" s="4"/>
      <c r="E39" s="4"/>
      <c r="F39" s="4"/>
      <c r="G39" s="4"/>
      <c r="H39" s="4"/>
      <c r="I39" s="4"/>
      <c r="J39" s="4"/>
      <c r="K39" s="3"/>
      <c r="L39" s="3"/>
      <c r="M39" s="3"/>
    </row>
    <row r="40" spans="1:20" ht="11.1" customHeight="1">
      <c r="K40" s="3"/>
      <c r="L40" s="3"/>
      <c r="M40" s="3"/>
    </row>
    <row r="41" spans="1:20">
      <c r="K41" s="3"/>
      <c r="L41" s="3"/>
    </row>
    <row r="42" spans="1:20">
      <c r="D42" s="2"/>
      <c r="E42" s="2"/>
      <c r="F42" s="2"/>
      <c r="G42" s="2"/>
      <c r="H42" s="2"/>
      <c r="I42" s="2"/>
      <c r="J42" s="2"/>
      <c r="K42" s="3"/>
      <c r="L42" s="3"/>
    </row>
    <row r="43" spans="1:20">
      <c r="K43" s="3"/>
      <c r="L43" s="3"/>
    </row>
    <row r="46" spans="1:20">
      <c r="D46" s="2"/>
      <c r="E46" s="2"/>
      <c r="F46" s="2"/>
      <c r="G46" s="2"/>
      <c r="H46" s="2"/>
      <c r="I46" s="2"/>
      <c r="J46" s="2"/>
    </row>
  </sheetData>
  <mergeCells count="18">
    <mergeCell ref="A5:M5"/>
    <mergeCell ref="A6:M6"/>
    <mergeCell ref="A8:M8"/>
    <mergeCell ref="A10:A13"/>
    <mergeCell ref="B10:C11"/>
    <mergeCell ref="D10:D13"/>
    <mergeCell ref="E10:J11"/>
    <mergeCell ref="K10:M10"/>
    <mergeCell ref="K11:K13"/>
    <mergeCell ref="L11:M11"/>
    <mergeCell ref="B12:B13"/>
    <mergeCell ref="B37:M37"/>
    <mergeCell ref="C12:C13"/>
    <mergeCell ref="E12:E13"/>
    <mergeCell ref="F12:G12"/>
    <mergeCell ref="H12:H13"/>
    <mergeCell ref="I12:I13"/>
    <mergeCell ref="J12:J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dcterms:created xsi:type="dcterms:W3CDTF">2021-10-20T12:23:03Z</dcterms:created>
  <dcterms:modified xsi:type="dcterms:W3CDTF">2021-11-12T09:44:46Z</dcterms:modified>
</cp:coreProperties>
</file>